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" i="1" l="1"/>
  <c r="D7" i="1"/>
  <c r="D4" i="1" l="1"/>
  <c r="D6" i="1"/>
  <c r="D10" i="1"/>
  <c r="D11" i="1" l="1"/>
  <c r="C17" i="1" s="1"/>
  <c r="C15" i="1" l="1"/>
</calcChain>
</file>

<file path=xl/sharedStrings.xml><?xml version="1.0" encoding="utf-8"?>
<sst xmlns="http://schemas.openxmlformats.org/spreadsheetml/2006/main" count="27" uniqueCount="19">
  <si>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</si>
  <si>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</si>
  <si>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</si>
  <si>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</si>
  <si>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</si>
  <si>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</si>
  <si>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</si>
  <si>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</si>
  <si>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</si>
  <si>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Importo totale (€)</t>
  </si>
  <si>
    <t>24</t>
  </si>
  <si>
    <t>Canone mensile</t>
  </si>
  <si>
    <t>16</t>
  </si>
  <si>
    <t>A Corpo</t>
  </si>
  <si>
    <t xml:space="preserve">Rassegne Stampa quotidiane (punto 3 del Capitolato Tecnico - paragrafo 1). </t>
  </si>
  <si>
    <t>Analisi quali-quantitativa, numero massimo previsto nei 24 mesi di durata contrattuale (punto 3 del Capitolato Tecnico - paragrafo 7).</t>
  </si>
  <si>
    <t>Altri servizi (punto 3 del Capitolato Tecnico - paragrafi 2,3,4,5 e 6).</t>
  </si>
  <si>
    <t>Applicativo Viewer  (punto 3 del Capitolato Tecnico - paragrafo 8).</t>
  </si>
  <si>
    <t>Applicativo App (punto 3 del Capitolato Tecnico - paragrafo 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</si>
</sst>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4" fillId="0" borderId="0" xfId="0" applyFont="1"/>
    <xf numFmtId="0" fontId="3" fillId="0" borderId="0" xfId="0" applyFont="1" applyBorder="1"/>
    <xf numFmtId="165" fontId="3" fillId="0" borderId="4" xfId="0" applyNumberFormat="1" applyFont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7" fillId="0" borderId="1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horizontal="right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center"/>
    </xf>
    <xf numFmtId="49" fontId="6" fillId="4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>
      <alignment vertical="center"/>
    </xf>
    <xf numFmtId="165" fontId="4" fillId="4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6" fillId="3" borderId="2" xfId="4" applyNumberFormat="1" applyFont="1" applyFill="1" applyBorder="1" applyAlignment="1" applyProtection="1">
      <alignment horizontal="center" vertical="center" wrapText="1"/>
    </xf>
    <xf numFmtId="165" fontId="6" fillId="3" borderId="3" xfId="4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="110" zoomScaleNormal="110" workbookViewId="0">
      <selection activeCell="C6" sqref="C6"/>
    </sheetView>
  </sheetViews>
  <sheetFormatPr defaultColWidth="8.81640625" defaultRowHeight="13" x14ac:dyDescent="0.3"/>
  <cols>
    <col min="1" max="1" width="70.26953125" style="1" bestFit="1" customWidth="1"/>
    <col min="2" max="2" width="18.54296875" style="1" customWidth="1"/>
    <col min="3" max="3" width="23.453125" style="1" customWidth="1"/>
    <col min="4" max="4" width="24.7265625" style="1" customWidth="1"/>
    <col min="5" max="16384" width="8.81640625" style="1"/>
  </cols>
  <sheetData>
    <row r="1" spans="1:7" x14ac:dyDescent="0.3">
      <c r="A1" s="20"/>
      <c r="B1" s="20"/>
      <c r="C1" s="20"/>
      <c r="D1" s="20"/>
    </row>
    <row r="2" spans="1:7" x14ac:dyDescent="0.3">
      <c r="A2" s="20"/>
      <c r="B2" s="20"/>
      <c r="C2" s="21" t="s">
        <v>0</v>
      </c>
      <c r="D2" s="20"/>
      <c r="E2" s="2"/>
    </row>
    <row r="3" spans="1:7" ht="60.75" customHeight="1" x14ac:dyDescent="0.3">
      <c r="A3" s="22" t="s">
        <v>1</v>
      </c>
      <c r="B3" s="22" t="s">
        <v>11</v>
      </c>
      <c r="C3" s="23" t="s">
        <v>6</v>
      </c>
      <c r="D3" s="24" t="s">
        <v>9</v>
      </c>
    </row>
    <row r="4" spans="1:7" ht="61.5" customHeight="1" x14ac:dyDescent="0.3">
      <c r="A4" s="3" t="s">
        <v>14</v>
      </c>
      <c r="B4" s="16" t="s">
        <v>10</v>
      </c>
      <c r="C4" s="7"/>
      <c r="D4" s="17">
        <f>B4*C4</f>
        <v>0</v>
      </c>
    </row>
    <row r="5" spans="1:7" ht="61.5" customHeight="1" x14ac:dyDescent="0.3">
      <c r="A5" s="22" t="s">
        <v>1</v>
      </c>
      <c r="B5" s="22" t="s">
        <v>8</v>
      </c>
      <c r="C5" s="23" t="s">
        <v>6</v>
      </c>
      <c r="D5" s="24" t="s">
        <v>9</v>
      </c>
    </row>
    <row r="6" spans="1:7" ht="61.5" customHeight="1" x14ac:dyDescent="0.3">
      <c r="A6" s="4" t="s">
        <v>15</v>
      </c>
      <c r="B6" s="16" t="s">
        <v>12</v>
      </c>
      <c r="C6" s="7"/>
      <c r="D6" s="17">
        <f t="shared" ref="D6:D10" si="0">B6*C6</f>
        <v>0</v>
      </c>
    </row>
    <row r="7" spans="1:7" ht="61.5" customHeight="1" x14ac:dyDescent="0.3">
      <c r="A7" s="4" t="s">
        <v>17</v>
      </c>
      <c r="B7" s="16" t="s">
        <v>5</v>
      </c>
      <c r="C7" s="7"/>
      <c r="D7" s="17">
        <f t="shared" si="0"/>
        <v>0</v>
      </c>
    </row>
    <row r="8" spans="1:7" ht="61.5" customHeight="1" x14ac:dyDescent="0.3">
      <c r="A8" s="4" t="s">
        <v>18</v>
      </c>
      <c r="B8" s="16" t="s">
        <v>5</v>
      </c>
      <c r="C8" s="7"/>
      <c r="D8" s="17">
        <f t="shared" si="0"/>
        <v>0</v>
      </c>
    </row>
    <row r="9" spans="1:7" ht="61.5" customHeight="1" x14ac:dyDescent="0.3">
      <c r="A9" s="22" t="s">
        <v>1</v>
      </c>
      <c r="B9" s="22" t="s">
        <v>13</v>
      </c>
      <c r="C9" s="23" t="s">
        <v>6</v>
      </c>
      <c r="D9" s="24" t="s">
        <v>9</v>
      </c>
    </row>
    <row r="10" spans="1:7" ht="61.5" customHeight="1" x14ac:dyDescent="0.3">
      <c r="A10" s="3" t="s">
        <v>16</v>
      </c>
      <c r="B10" s="16" t="s">
        <v>5</v>
      </c>
      <c r="C10" s="7"/>
      <c r="D10" s="17">
        <f t="shared" si="0"/>
        <v>0</v>
      </c>
    </row>
    <row r="11" spans="1:7" ht="74.25" customHeight="1" x14ac:dyDescent="0.3">
      <c r="A11" s="18" t="s">
        <v>2</v>
      </c>
      <c r="B11" s="18"/>
      <c r="C11" s="18"/>
      <c r="D11" s="19">
        <f>IF((SUM(D4:D10))&lt;=C13,(SUM(D4:D10)),"ERRORE l'importo offerto supera la base d'asta")</f>
        <v>0</v>
      </c>
    </row>
    <row r="12" spans="1:7" ht="12.75" customHeight="1" thickBot="1" x14ac:dyDescent="0.35">
      <c r="C12" s="5"/>
      <c r="D12" s="8"/>
      <c r="E12" s="9"/>
      <c r="F12" s="9"/>
      <c r="G12" s="9"/>
    </row>
    <row r="13" spans="1:7" s="9" customFormat="1" ht="41.25" customHeight="1" thickBot="1" x14ac:dyDescent="0.35">
      <c r="A13" s="10" t="s">
        <v>4</v>
      </c>
      <c r="C13" s="25">
        <v>200000</v>
      </c>
      <c r="D13" s="26"/>
    </row>
    <row r="14" spans="1:7" s="9" customFormat="1" ht="15" customHeight="1" thickBot="1" x14ac:dyDescent="0.35">
      <c r="A14" s="11"/>
      <c r="C14" s="12"/>
    </row>
    <row r="15" spans="1:7" s="9" customFormat="1" ht="66" customHeight="1" thickBot="1" x14ac:dyDescent="0.35">
      <c r="A15" s="10" t="s">
        <v>7</v>
      </c>
      <c r="C15" s="27" t="str">
        <f>IF(D11&gt;C13,"ATTENZIONE: L'offerta complessiva è superiore alla Base d'asta","OK")</f>
        <v>OK</v>
      </c>
      <c r="D15" s="28"/>
      <c r="E15" s="1"/>
      <c r="F15" s="1"/>
      <c r="G15" s="1"/>
    </row>
    <row r="16" spans="1:7" s="9" customFormat="1" ht="15" customHeight="1" thickBot="1" x14ac:dyDescent="0.35">
      <c r="A16" s="13"/>
      <c r="C16" s="14"/>
      <c r="E16" s="6"/>
      <c r="F16" s="6"/>
      <c r="G16" s="6"/>
    </row>
    <row r="17" spans="1:4" ht="31.5" customHeight="1" thickBot="1" x14ac:dyDescent="0.35">
      <c r="A17" s="15" t="s">
        <v>3</v>
      </c>
      <c r="C17" s="29">
        <f>IF((D11&lt;=C13),D11,"ERRORE")</f>
        <v>0</v>
      </c>
      <c r="D17" s="30"/>
    </row>
  </sheetData>
  <sheetProtection algorithmName="SHA-512" hashValue="V0fKbYbj44+TF17onN8RUBV7mvI5aqlyN00aH5ZHVm9uu3jEMTRv/0VMu/F8yWODnr2D+5OUmCva9ejvLqJUfA==" saltValue="sNiR57+wiR94PRSvYaC0AA==" spinCount="100000" sheet="1" objects="1" scenarios="1"/>
  <mergeCells count="3">
    <mergeCell ref="C13:D13"/>
    <mergeCell ref="C15:D15"/>
    <mergeCell ref="C17:D17"/>
  </mergeCells>
  <conditionalFormatting sqref="C17">
    <cfRule type="cellIs" dxfId="5" priority="6" operator="equal">
      <formula>$C$13</formula>
    </cfRule>
    <cfRule type="cellIs" dxfId="4" priority="7" operator="lessThan">
      <formula>$C$13</formula>
    </cfRule>
    <cfRule type="cellIs" dxfId="3" priority="9" operator="greaterThan">
      <formula>$C$13</formula>
    </cfRule>
  </conditionalFormatting>
  <conditionalFormatting sqref="D11">
    <cfRule type="cellIs" dxfId="2" priority="10" operator="greaterThan">
      <formula>#REF!</formula>
    </cfRule>
  </conditionalFormatting>
  <conditionalFormatting sqref="C17:D17">
    <cfRule type="cellIs" dxfId="1" priority="1" operator="greaterThan">
      <formula>$C$13</formula>
    </cfRule>
    <cfRule type="cellIs" dxfId="0" priority="2" operator="lessThanOrEqual">
      <formula>$C$13</formula>
    </cfRule>
  </conditionalFormatting>
  <dataValidations count="1">
    <dataValidation type="custom" operator="equal" allowBlank="1" showInputMessage="1" showErrorMessage="1" error="Non è possibile inserire più di due cifre decimali" sqref="C4 C6:C8 C10">
      <formula1>(LEN(C4)-LEN(INT(C4)))&lt;=3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2023-02-17T08:18:15Z</dcterms:modified>
</cp:coreProperties>
</file>